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lovieva\Desktop\ОтчетДохРасх за неделю\Исполнение\Исполнение за 2021 год\Помесячная аналитика\апрель 2021\"/>
    </mc:Choice>
  </mc:AlternateContent>
  <bookViews>
    <workbookView xWindow="0" yWindow="0" windowWidth="28800" windowHeight="124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33" i="1" l="1"/>
  <c r="D30" i="1" s="1"/>
  <c r="C30" i="1"/>
  <c r="D29" i="1" l="1"/>
  <c r="C6" i="1" l="1"/>
  <c r="C29" i="1" l="1"/>
  <c r="C17" i="1"/>
  <c r="C16" i="1" s="1"/>
  <c r="F34" i="1"/>
  <c r="F33" i="1"/>
  <c r="F32" i="1"/>
  <c r="F31" i="1"/>
  <c r="E33" i="1"/>
  <c r="E31" i="1"/>
  <c r="D17" i="1"/>
  <c r="D16" i="1" s="1"/>
  <c r="E24" i="1"/>
  <c r="E11" i="1"/>
  <c r="E39" i="1"/>
  <c r="E38" i="1"/>
  <c r="D6" i="1"/>
  <c r="F18" i="1"/>
  <c r="F38" i="1"/>
  <c r="E9" i="1"/>
  <c r="E8" i="1"/>
  <c r="F11" i="1"/>
  <c r="F37" i="1"/>
  <c r="E7" i="1"/>
  <c r="F7" i="1"/>
  <c r="F8" i="1"/>
  <c r="F9" i="1"/>
  <c r="F10" i="1"/>
  <c r="E12" i="1"/>
  <c r="F12" i="1"/>
  <c r="E13" i="1"/>
  <c r="F13" i="1"/>
  <c r="E14" i="1"/>
  <c r="F14" i="1"/>
  <c r="E19" i="1"/>
  <c r="F19" i="1"/>
  <c r="E20" i="1"/>
  <c r="F20" i="1"/>
  <c r="E22" i="1"/>
  <c r="F22" i="1"/>
  <c r="E23" i="1"/>
  <c r="F23" i="1"/>
  <c r="F24" i="1"/>
  <c r="E25" i="1"/>
  <c r="F25" i="1"/>
  <c r="E26" i="1"/>
  <c r="F26" i="1"/>
  <c r="E27" i="1"/>
  <c r="F27" i="1"/>
  <c r="E28" i="1"/>
  <c r="F28" i="1"/>
  <c r="F36" i="1"/>
  <c r="F39" i="1"/>
  <c r="F15" i="1"/>
  <c r="E17" i="1" l="1"/>
  <c r="F17" i="1"/>
  <c r="D4" i="1"/>
  <c r="D40" i="1" s="1"/>
  <c r="E6" i="1"/>
  <c r="C4" i="1"/>
  <c r="C40" i="1" s="1"/>
  <c r="E30" i="1"/>
  <c r="F30" i="1"/>
  <c r="F6" i="1"/>
  <c r="E29" i="1"/>
  <c r="F29" i="1"/>
  <c r="F16" i="1" l="1"/>
  <c r="E16" i="1"/>
  <c r="E4" i="1"/>
  <c r="F4" i="1"/>
  <c r="E40" i="1"/>
  <c r="F40" i="1"/>
</calcChain>
</file>

<file path=xl/sharedStrings.xml><?xml version="1.0" encoding="utf-8"?>
<sst xmlns="http://schemas.openxmlformats.org/spreadsheetml/2006/main" count="95" uniqueCount="86">
  <si>
    <t>Наименование доходов</t>
  </si>
  <si>
    <t>Код БК***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</si>
  <si>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</si>
  <si>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</si>
  <si>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</si>
  <si>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</si>
  <si>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</si>
  <si>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</si>
  <si>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</si>
  <si>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</si>
  <si>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</si>
  <si>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</si>
  <si>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</si>
  <si>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</si>
  <si>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</si>
  <si>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</si>
  <si>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</si>
  <si>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</si>
  <si>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</si>
  <si>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</si>
  <si>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</si>
  <si>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</si>
  <si>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</si>
  <si>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</si>
  <si>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</si>
  <si>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</si>
  <si>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</si>
  <si>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</si>
  <si>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</si>
  <si>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</si>
  <si>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</si>
  <si>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</si>
  <si>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</si>
  <si>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</si>
  <si>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</si>
  <si>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</si>
  <si>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</si>
  <si>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</si>
  <si>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</si>
  <si>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</si>
  <si>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</si>
  <si>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</si>
  <si>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</si>
  <si>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</si>
  <si>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</si>
  <si>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</si>
  <si>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</si>
  <si>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</si>
  <si>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</si>
  <si>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</si>
  <si>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</si>
  <si>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</si>
  <si>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</si>
  <si>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</si>
  <si>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</si>
  <si>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</si>
  <si>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</si>
  <si>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</si>
  <si>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</si>
  <si>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</si>
  <si>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</si>
  <si>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</si>
  <si>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</si>
  <si>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</si>
  <si>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</si>
  <si>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</si>
  <si>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</si>
  <si>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</si>
  <si>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</si>
  <si>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</si>
  <si>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</si>
  <si>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</si>
  <si>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</si>
  <si>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</si>
  <si>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</si>
  <si>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</si>
  <si>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</si>
  <si>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2020/2021гг.</t>
  </si>
  <si>
    <t>Прочие доходы от использования имущества***</t>
  </si>
  <si>
    <t xml:space="preserve">Темп роста, % </t>
  </si>
  <si>
    <t>Отклонение, тыс. руб.</t>
  </si>
  <si>
    <t>Исполнение на 01.05.2020г., тыс.руб.</t>
  </si>
  <si>
    <t>Исполнение на 01.05.2021г., тыс.руб.</t>
  </si>
  <si>
    <t>А</t>
  </si>
  <si>
    <t>1</t>
  </si>
  <si>
    <t>5=3-2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</si>
</sst>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3" fillId="8" borderId="1" xfId="0" applyFont="1" applyFill="1" applyBorder="1" applyAlignment="1" applyProtection="1">
      <alignment horizontal="center" vertical="center" wrapText="1"/>
    </xf>
    <xf numFmtId="49" fontId="3" fillId="8" borderId="1" xfId="0" applyNumberFormat="1" applyFont="1" applyFill="1" applyBorder="1" applyAlignment="1" applyProtection="1">
      <alignment horizontal="center" vertical="center" wrapText="1"/>
    </xf>
    <xf numFmtId="3" fontId="3" fillId="8" borderId="1" xfId="0" applyNumberFormat="1" applyFont="1" applyFill="1" applyBorder="1" applyAlignment="1" applyProtection="1">
      <alignment horizontal="center" vertical="center" wrapText="1"/>
    </xf>
    <xf numFmtId="0" fontId="3" fillId="8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workbookViewId="0">
      <selection activeCell="C12" sqref="C12"/>
    </sheetView>
  </sheetViews>
  <sheetFormatPr defaultColWidth="9.140625" defaultRowHeight="15" x14ac:dyDescent="0.25"/>
  <cols>
    <col min="1" max="1" width="47.42578125" style="31" customWidth="1"/>
    <col min="2" max="2" width="18.5703125" style="32" customWidth="1"/>
    <col min="3" max="4" width="14" style="1" customWidth="1"/>
    <col min="5" max="5" width="12" style="30" customWidth="1"/>
    <col min="6" max="6" width="14.28515625" style="35" customWidth="1"/>
    <col min="7" max="7" width="12.28515625" style="1" customWidth="1"/>
    <col min="8" max="8" width="13.7109375" style="1" customWidth="1"/>
    <col min="9" max="9" width="12.28515625" style="1" customWidth="1"/>
    <col min="10" max="10" width="12.7109375" style="1" customWidth="1"/>
    <col min="11" max="16384" width="9.140625" style="1"/>
  </cols>
  <sheetData>
    <row r="1" spans="1:6" ht="39" customHeight="1" x14ac:dyDescent="0.25">
      <c r="A1" s="60" t="s">
        <v>77</v>
      </c>
      <c r="B1" s="60"/>
      <c r="C1" s="60"/>
      <c r="D1" s="60"/>
      <c r="E1" s="60"/>
      <c r="F1" s="60"/>
    </row>
    <row r="2" spans="1:6" ht="61.5" customHeight="1" x14ac:dyDescent="0.25">
      <c r="A2" s="2" t="s">
        <v>0</v>
      </c>
      <c r="B2" s="3" t="s">
        <v>1</v>
      </c>
      <c r="C2" s="2" t="s">
        <v>81</v>
      </c>
      <c r="D2" s="2" t="s">
        <v>82</v>
      </c>
      <c r="E2" s="4" t="s">
        <v>79</v>
      </c>
      <c r="F2" s="33" t="s">
        <v>80</v>
      </c>
    </row>
    <row r="3" spans="1:6" ht="17.25" customHeight="1" x14ac:dyDescent="0.25">
      <c r="A3" s="56" t="s">
        <v>83</v>
      </c>
      <c r="B3" s="57" t="s">
        <v>84</v>
      </c>
      <c r="C3" s="56">
        <v>2</v>
      </c>
      <c r="D3" s="56">
        <v>3</v>
      </c>
      <c r="E3" s="59">
        <v>4</v>
      </c>
      <c r="F3" s="58" t="s">
        <v>85</v>
      </c>
    </row>
    <row r="4" spans="1:6" x14ac:dyDescent="0.25">
      <c r="A4" s="5" t="s">
        <v>2</v>
      </c>
      <c r="B4" s="6" t="s">
        <v>3</v>
      </c>
      <c r="C4" s="40">
        <f>C6+C16</f>
        <v>163129</v>
      </c>
      <c r="D4" s="40">
        <f>D6+D16</f>
        <v>187367</v>
      </c>
      <c r="E4" s="48">
        <f>D4/C4</f>
        <v>1.1485817972279606</v>
      </c>
      <c r="F4" s="40">
        <f>D4-C4</f>
        <v>24238</v>
      </c>
    </row>
    <row r="5" spans="1:6" x14ac:dyDescent="0.25">
      <c r="A5" s="7" t="s">
        <v>4</v>
      </c>
      <c r="B5" s="8"/>
      <c r="C5" s="54"/>
      <c r="D5" s="41"/>
      <c r="E5" s="39"/>
      <c r="F5" s="15"/>
    </row>
    <row r="6" spans="1:6" s="12" customFormat="1" x14ac:dyDescent="0.2">
      <c r="A6" s="9" t="s">
        <v>5</v>
      </c>
      <c r="B6" s="10"/>
      <c r="C6" s="42">
        <f>SUM(C7:C15)</f>
        <v>141901</v>
      </c>
      <c r="D6" s="42">
        <f>SUM(D7:D15)</f>
        <v>168485</v>
      </c>
      <c r="E6" s="49">
        <f t="shared" ref="E6:E17" si="0">D6/C6</f>
        <v>1.1873418791974686</v>
      </c>
      <c r="F6" s="42">
        <f t="shared" ref="F6:F20" si="1">D6-C6</f>
        <v>26584</v>
      </c>
    </row>
    <row r="7" spans="1:6" s="17" customFormat="1" x14ac:dyDescent="0.2">
      <c r="A7" s="13" t="s">
        <v>6</v>
      </c>
      <c r="B7" s="14" t="s">
        <v>7</v>
      </c>
      <c r="C7" s="16">
        <v>75494</v>
      </c>
      <c r="D7" s="15">
        <v>88221</v>
      </c>
      <c r="E7" s="11">
        <f t="shared" si="0"/>
        <v>1.1685829337430789</v>
      </c>
      <c r="F7" s="15">
        <f t="shared" si="1"/>
        <v>12727</v>
      </c>
    </row>
    <row r="8" spans="1:6" s="17" customFormat="1" ht="30" x14ac:dyDescent="0.2">
      <c r="A8" s="13" t="s">
        <v>58</v>
      </c>
      <c r="B8" s="14" t="s">
        <v>54</v>
      </c>
      <c r="C8" s="16">
        <v>8658</v>
      </c>
      <c r="D8" s="15">
        <v>9382</v>
      </c>
      <c r="E8" s="11">
        <f t="shared" si="0"/>
        <v>1.0836220836220836</v>
      </c>
      <c r="F8" s="15">
        <f t="shared" si="1"/>
        <v>724</v>
      </c>
    </row>
    <row r="9" spans="1:6" s="17" customFormat="1" ht="30" x14ac:dyDescent="0.2">
      <c r="A9" s="13" t="s">
        <v>59</v>
      </c>
      <c r="B9" s="14" t="s">
        <v>44</v>
      </c>
      <c r="C9" s="16">
        <v>9859</v>
      </c>
      <c r="D9" s="51">
        <v>5967</v>
      </c>
      <c r="E9" s="11">
        <f t="shared" si="0"/>
        <v>0.60523379653108833</v>
      </c>
      <c r="F9" s="15">
        <f t="shared" si="1"/>
        <v>-3892</v>
      </c>
    </row>
    <row r="10" spans="1:6" s="17" customFormat="1" x14ac:dyDescent="0.2">
      <c r="A10" s="13" t="s">
        <v>8</v>
      </c>
      <c r="B10" s="14" t="s">
        <v>45</v>
      </c>
      <c r="C10" s="16">
        <v>129</v>
      </c>
      <c r="D10" s="15">
        <v>56</v>
      </c>
      <c r="E10" s="11" t="s">
        <v>76</v>
      </c>
      <c r="F10" s="15">
        <f t="shared" si="1"/>
        <v>-73</v>
      </c>
    </row>
    <row r="11" spans="1:6" s="17" customFormat="1" ht="27" customHeight="1" x14ac:dyDescent="0.2">
      <c r="A11" s="13" t="s">
        <v>60</v>
      </c>
      <c r="B11" s="14" t="s">
        <v>57</v>
      </c>
      <c r="C11" s="16">
        <v>581</v>
      </c>
      <c r="D11" s="15">
        <v>7691</v>
      </c>
      <c r="E11" s="11">
        <f t="shared" si="0"/>
        <v>13.237521514629949</v>
      </c>
      <c r="F11" s="15">
        <f t="shared" si="1"/>
        <v>7110</v>
      </c>
    </row>
    <row r="12" spans="1:6" s="17" customFormat="1" ht="14.25" customHeight="1" x14ac:dyDescent="0.2">
      <c r="A12" s="13" t="s">
        <v>9</v>
      </c>
      <c r="B12" s="14" t="s">
        <v>10</v>
      </c>
      <c r="C12" s="16">
        <v>2590</v>
      </c>
      <c r="D12" s="15">
        <v>2996</v>
      </c>
      <c r="E12" s="11">
        <f t="shared" si="0"/>
        <v>1.1567567567567567</v>
      </c>
      <c r="F12" s="15">
        <f t="shared" si="1"/>
        <v>406</v>
      </c>
    </row>
    <row r="13" spans="1:6" s="17" customFormat="1" x14ac:dyDescent="0.2">
      <c r="A13" s="13" t="s">
        <v>11</v>
      </c>
      <c r="B13" s="14" t="s">
        <v>12</v>
      </c>
      <c r="C13" s="16">
        <v>41566</v>
      </c>
      <c r="D13" s="15">
        <v>50703</v>
      </c>
      <c r="E13" s="11">
        <f t="shared" si="0"/>
        <v>1.2198190829042967</v>
      </c>
      <c r="F13" s="15">
        <f t="shared" si="1"/>
        <v>9137</v>
      </c>
    </row>
    <row r="14" spans="1:6" s="17" customFormat="1" x14ac:dyDescent="0.2">
      <c r="A14" s="13" t="s">
        <v>13</v>
      </c>
      <c r="B14" s="14" t="s">
        <v>14</v>
      </c>
      <c r="C14" s="16">
        <v>3024</v>
      </c>
      <c r="D14" s="15">
        <v>3468</v>
      </c>
      <c r="E14" s="11">
        <f t="shared" si="0"/>
        <v>1.1468253968253967</v>
      </c>
      <c r="F14" s="15">
        <f t="shared" si="1"/>
        <v>444</v>
      </c>
    </row>
    <row r="15" spans="1:6" s="17" customFormat="1" ht="27" customHeight="1" x14ac:dyDescent="0.2">
      <c r="A15" s="13" t="s">
        <v>15</v>
      </c>
      <c r="B15" s="14" t="s">
        <v>16</v>
      </c>
      <c r="C15" s="16">
        <v>0</v>
      </c>
      <c r="D15" s="15">
        <v>1</v>
      </c>
      <c r="E15" s="11" t="s">
        <v>76</v>
      </c>
      <c r="F15" s="15">
        <f t="shared" si="1"/>
        <v>1</v>
      </c>
    </row>
    <row r="16" spans="1:6" s="18" customFormat="1" x14ac:dyDescent="0.2">
      <c r="A16" s="9" t="s">
        <v>17</v>
      </c>
      <c r="B16" s="10"/>
      <c r="C16" s="42">
        <f>C17+C23+C24+C25+C26+C27+C28</f>
        <v>21228</v>
      </c>
      <c r="D16" s="42">
        <f>D17+D23+D24+D25+D26+D27+D28</f>
        <v>18882</v>
      </c>
      <c r="E16" s="49">
        <f t="shared" si="0"/>
        <v>0.88948558507631426</v>
      </c>
      <c r="F16" s="42">
        <f t="shared" si="1"/>
        <v>-2346</v>
      </c>
    </row>
    <row r="17" spans="1:6" s="12" customFormat="1" ht="42.75" customHeight="1" x14ac:dyDescent="0.2">
      <c r="A17" s="19" t="s">
        <v>18</v>
      </c>
      <c r="B17" s="20" t="s">
        <v>19</v>
      </c>
      <c r="C17" s="15">
        <f>SUM(C18:C22)</f>
        <v>8278</v>
      </c>
      <c r="D17" s="15">
        <f>SUM(D18:D22)</f>
        <v>11127</v>
      </c>
      <c r="E17" s="11">
        <f t="shared" si="0"/>
        <v>1.3441652573085285</v>
      </c>
      <c r="F17" s="15">
        <f t="shared" si="1"/>
        <v>2849</v>
      </c>
    </row>
    <row r="18" spans="1:6" s="12" customFormat="1" ht="33.6" customHeight="1" x14ac:dyDescent="0.2">
      <c r="A18" s="19" t="s">
        <v>62</v>
      </c>
      <c r="B18" s="20" t="s">
        <v>61</v>
      </c>
      <c r="C18" s="55">
        <v>0</v>
      </c>
      <c r="D18" s="15">
        <v>0</v>
      </c>
      <c r="E18" s="11" t="s">
        <v>46</v>
      </c>
      <c r="F18" s="15">
        <f t="shared" si="1"/>
        <v>0</v>
      </c>
    </row>
    <row r="19" spans="1:6" s="17" customFormat="1" ht="24" customHeight="1" x14ac:dyDescent="0.2">
      <c r="A19" s="13" t="s">
        <v>20</v>
      </c>
      <c r="B19" s="14" t="s">
        <v>21</v>
      </c>
      <c r="C19" s="16">
        <v>5491</v>
      </c>
      <c r="D19" s="15">
        <v>7274</v>
      </c>
      <c r="E19" s="11">
        <f>D19/C19</f>
        <v>1.3247131670005463</v>
      </c>
      <c r="F19" s="15">
        <f t="shared" si="1"/>
        <v>1783</v>
      </c>
    </row>
    <row r="20" spans="1:6" s="17" customFormat="1" ht="22.5" x14ac:dyDescent="0.2">
      <c r="A20" s="13" t="s">
        <v>22</v>
      </c>
      <c r="B20" s="14" t="s">
        <v>23</v>
      </c>
      <c r="C20" s="16">
        <v>1933</v>
      </c>
      <c r="D20" s="16">
        <v>2152</v>
      </c>
      <c r="E20" s="11">
        <f>D20/C20</f>
        <v>1.1132953957578893</v>
      </c>
      <c r="F20" s="15">
        <f t="shared" si="1"/>
        <v>219</v>
      </c>
    </row>
    <row r="21" spans="1:6" s="17" customFormat="1" ht="30" x14ac:dyDescent="0.2">
      <c r="A21" s="13" t="s">
        <v>72</v>
      </c>
      <c r="B21" s="14" t="s">
        <v>73</v>
      </c>
      <c r="C21" s="16">
        <v>0</v>
      </c>
      <c r="D21" s="16">
        <v>0</v>
      </c>
      <c r="E21" s="11" t="s">
        <v>46</v>
      </c>
      <c r="F21" s="52" t="s">
        <v>46</v>
      </c>
    </row>
    <row r="22" spans="1:6" s="17" customFormat="1" ht="22.5" customHeight="1" x14ac:dyDescent="0.2">
      <c r="A22" s="13" t="s">
        <v>78</v>
      </c>
      <c r="B22" s="14"/>
      <c r="C22" s="16">
        <v>854</v>
      </c>
      <c r="D22" s="16">
        <v>1701</v>
      </c>
      <c r="E22" s="11">
        <f t="shared" ref="E22:E33" si="2">D22/C22</f>
        <v>1.9918032786885247</v>
      </c>
      <c r="F22" s="15">
        <f t="shared" ref="F22:F40" si="3">D22-C22</f>
        <v>847</v>
      </c>
    </row>
    <row r="23" spans="1:6" s="17" customFormat="1" ht="27.75" customHeight="1" x14ac:dyDescent="0.2">
      <c r="A23" s="13" t="s">
        <v>24</v>
      </c>
      <c r="B23" s="14" t="s">
        <v>25</v>
      </c>
      <c r="C23" s="16">
        <v>604</v>
      </c>
      <c r="D23" s="16">
        <v>272</v>
      </c>
      <c r="E23" s="11">
        <f t="shared" si="2"/>
        <v>0.45033112582781459</v>
      </c>
      <c r="F23" s="15">
        <f t="shared" si="3"/>
        <v>-332</v>
      </c>
    </row>
    <row r="24" spans="1:6" s="17" customFormat="1" ht="30" x14ac:dyDescent="0.2">
      <c r="A24" s="13" t="s">
        <v>26</v>
      </c>
      <c r="B24" s="14" t="s">
        <v>27</v>
      </c>
      <c r="C24" s="16">
        <v>560</v>
      </c>
      <c r="D24" s="16">
        <v>595</v>
      </c>
      <c r="E24" s="11">
        <f t="shared" si="2"/>
        <v>1.0625</v>
      </c>
      <c r="F24" s="15">
        <f t="shared" si="3"/>
        <v>35</v>
      </c>
    </row>
    <row r="25" spans="1:6" s="17" customFormat="1" ht="16.149999999999999" customHeight="1" x14ac:dyDescent="0.2">
      <c r="A25" s="13" t="s">
        <v>47</v>
      </c>
      <c r="B25" s="14" t="s">
        <v>48</v>
      </c>
      <c r="C25" s="16">
        <v>1283</v>
      </c>
      <c r="D25" s="16">
        <v>1747</v>
      </c>
      <c r="E25" s="11">
        <f t="shared" si="2"/>
        <v>1.3616523772408418</v>
      </c>
      <c r="F25" s="15">
        <f t="shared" si="3"/>
        <v>464</v>
      </c>
    </row>
    <row r="26" spans="1:6" s="17" customFormat="1" ht="16.899999999999999" customHeight="1" x14ac:dyDescent="0.2">
      <c r="A26" s="13" t="s">
        <v>28</v>
      </c>
      <c r="B26" s="14" t="s">
        <v>49</v>
      </c>
      <c r="C26" s="16">
        <v>5880</v>
      </c>
      <c r="D26" s="16">
        <v>2987</v>
      </c>
      <c r="E26" s="11">
        <f t="shared" si="2"/>
        <v>0.50799319727891157</v>
      </c>
      <c r="F26" s="15">
        <f t="shared" si="3"/>
        <v>-2893</v>
      </c>
    </row>
    <row r="27" spans="1:6" s="17" customFormat="1" x14ac:dyDescent="0.2">
      <c r="A27" s="13" t="s">
        <v>29</v>
      </c>
      <c r="B27" s="14" t="s">
        <v>30</v>
      </c>
      <c r="C27" s="16">
        <v>3451</v>
      </c>
      <c r="D27" s="16">
        <v>1165</v>
      </c>
      <c r="E27" s="11">
        <f t="shared" si="2"/>
        <v>0.33758330918574325</v>
      </c>
      <c r="F27" s="15">
        <f t="shared" si="3"/>
        <v>-2286</v>
      </c>
    </row>
    <row r="28" spans="1:6" s="17" customFormat="1" x14ac:dyDescent="0.2">
      <c r="A28" s="13" t="s">
        <v>31</v>
      </c>
      <c r="B28" s="14" t="s">
        <v>32</v>
      </c>
      <c r="C28" s="16">
        <v>1172</v>
      </c>
      <c r="D28" s="16">
        <v>989</v>
      </c>
      <c r="E28" s="11">
        <f t="shared" si="2"/>
        <v>0.84385665529010234</v>
      </c>
      <c r="F28" s="15">
        <f t="shared" si="3"/>
        <v>-183</v>
      </c>
    </row>
    <row r="29" spans="1:6" s="22" customFormat="1" ht="15" customHeight="1" x14ac:dyDescent="0.2">
      <c r="A29" s="21" t="s">
        <v>53</v>
      </c>
      <c r="B29" s="6" t="s">
        <v>35</v>
      </c>
      <c r="C29" s="40">
        <f>C30+C36+C37+C38+C39</f>
        <v>470078</v>
      </c>
      <c r="D29" s="40">
        <f>D30+D36+D37+D38+D39+D35</f>
        <v>511195</v>
      </c>
      <c r="E29" s="48">
        <f t="shared" si="2"/>
        <v>1.0874684626806614</v>
      </c>
      <c r="F29" s="40">
        <f t="shared" si="3"/>
        <v>41117</v>
      </c>
    </row>
    <row r="30" spans="1:6" s="22" customFormat="1" ht="30" x14ac:dyDescent="0.2">
      <c r="A30" s="36" t="s">
        <v>67</v>
      </c>
      <c r="B30" s="37" t="s">
        <v>50</v>
      </c>
      <c r="C30" s="15">
        <f>C31+C32+C33+C34</f>
        <v>471726</v>
      </c>
      <c r="D30" s="38">
        <f>D31+D32+D33+D34</f>
        <v>516731</v>
      </c>
      <c r="E30" s="44">
        <f t="shared" si="2"/>
        <v>1.0954049596587849</v>
      </c>
      <c r="F30" s="15">
        <f t="shared" si="3"/>
        <v>45005</v>
      </c>
    </row>
    <row r="31" spans="1:6" s="22" customFormat="1" ht="30" x14ac:dyDescent="0.2">
      <c r="A31" s="53" t="s">
        <v>63</v>
      </c>
      <c r="B31" s="37" t="s">
        <v>68</v>
      </c>
      <c r="C31" s="15">
        <v>48453</v>
      </c>
      <c r="D31" s="38">
        <v>62057</v>
      </c>
      <c r="E31" s="44">
        <f t="shared" si="2"/>
        <v>1.2807669287763399</v>
      </c>
      <c r="F31" s="15">
        <f t="shared" si="3"/>
        <v>13604</v>
      </c>
    </row>
    <row r="32" spans="1:6" s="22" customFormat="1" ht="30" x14ac:dyDescent="0.2">
      <c r="A32" s="36" t="s">
        <v>64</v>
      </c>
      <c r="B32" s="37" t="s">
        <v>69</v>
      </c>
      <c r="C32" s="15">
        <v>8989</v>
      </c>
      <c r="D32" s="38">
        <v>10512</v>
      </c>
      <c r="E32" s="44" t="s">
        <v>76</v>
      </c>
      <c r="F32" s="15">
        <f t="shared" si="3"/>
        <v>1523</v>
      </c>
    </row>
    <row r="33" spans="1:6" s="22" customFormat="1" ht="30" x14ac:dyDescent="0.2">
      <c r="A33" s="36" t="s">
        <v>65</v>
      </c>
      <c r="B33" s="37" t="s">
        <v>70</v>
      </c>
      <c r="C33" s="15">
        <v>379859</v>
      </c>
      <c r="D33" s="38">
        <f>327268+116335</f>
        <v>443603</v>
      </c>
      <c r="E33" s="44">
        <f t="shared" si="2"/>
        <v>1.1678096346275855</v>
      </c>
      <c r="F33" s="15">
        <f t="shared" si="3"/>
        <v>63744</v>
      </c>
    </row>
    <row r="34" spans="1:6" s="22" customFormat="1" x14ac:dyDescent="0.2">
      <c r="A34" s="36" t="s">
        <v>66</v>
      </c>
      <c r="B34" s="37" t="s">
        <v>71</v>
      </c>
      <c r="C34" s="15">
        <v>34425</v>
      </c>
      <c r="D34" s="38">
        <v>559</v>
      </c>
      <c r="E34" s="44" t="s">
        <v>76</v>
      </c>
      <c r="F34" s="15">
        <f t="shared" si="3"/>
        <v>-33866</v>
      </c>
    </row>
    <row r="35" spans="1:6" s="22" customFormat="1" ht="45" x14ac:dyDescent="0.2">
      <c r="A35" s="36" t="s">
        <v>74</v>
      </c>
      <c r="B35" s="37" t="s">
        <v>75</v>
      </c>
      <c r="C35" s="15">
        <v>0</v>
      </c>
      <c r="D35" s="38">
        <v>0</v>
      </c>
      <c r="E35" s="11" t="s">
        <v>46</v>
      </c>
      <c r="F35" s="52" t="s">
        <v>46</v>
      </c>
    </row>
    <row r="36" spans="1:6" s="22" customFormat="1" ht="45" x14ac:dyDescent="0.2">
      <c r="A36" s="36" t="s">
        <v>55</v>
      </c>
      <c r="B36" s="37" t="s">
        <v>56</v>
      </c>
      <c r="C36" s="15">
        <v>0</v>
      </c>
      <c r="D36" s="15">
        <v>0</v>
      </c>
      <c r="E36" s="11" t="s">
        <v>46</v>
      </c>
      <c r="F36" s="15">
        <f t="shared" si="3"/>
        <v>0</v>
      </c>
    </row>
    <row r="37" spans="1:6" s="22" customFormat="1" ht="30" x14ac:dyDescent="0.2">
      <c r="A37" s="36" t="s">
        <v>51</v>
      </c>
      <c r="B37" s="37" t="s">
        <v>52</v>
      </c>
      <c r="C37" s="15">
        <v>0</v>
      </c>
      <c r="D37" s="15">
        <v>0</v>
      </c>
      <c r="E37" s="44" t="s">
        <v>76</v>
      </c>
      <c r="F37" s="15">
        <f t="shared" si="3"/>
        <v>0</v>
      </c>
    </row>
    <row r="38" spans="1:6" s="22" customFormat="1" ht="30" x14ac:dyDescent="0.2">
      <c r="A38" s="13" t="s">
        <v>33</v>
      </c>
      <c r="B38" s="14" t="s">
        <v>42</v>
      </c>
      <c r="C38" s="15">
        <v>278</v>
      </c>
      <c r="D38" s="38">
        <v>524</v>
      </c>
      <c r="E38" s="44">
        <f>D38/C38</f>
        <v>1.8848920863309353</v>
      </c>
      <c r="F38" s="15">
        <f t="shared" si="3"/>
        <v>246</v>
      </c>
    </row>
    <row r="39" spans="1:6" s="25" customFormat="1" ht="30" x14ac:dyDescent="0.2">
      <c r="A39" s="13" t="s">
        <v>34</v>
      </c>
      <c r="B39" s="14" t="s">
        <v>43</v>
      </c>
      <c r="C39" s="16">
        <v>-1926</v>
      </c>
      <c r="D39" s="38">
        <v>-6060</v>
      </c>
      <c r="E39" s="44">
        <f>D39/C39</f>
        <v>3.1464174454828662</v>
      </c>
      <c r="F39" s="15">
        <f t="shared" si="3"/>
        <v>-4134</v>
      </c>
    </row>
    <row r="40" spans="1:6" x14ac:dyDescent="0.25">
      <c r="A40" s="23" t="s">
        <v>36</v>
      </c>
      <c r="B40" s="24"/>
      <c r="C40" s="43">
        <f>C29+C4</f>
        <v>633207</v>
      </c>
      <c r="D40" s="43">
        <f>D29+D4</f>
        <v>698562</v>
      </c>
      <c r="E40" s="50">
        <f>D40/C40</f>
        <v>1.1032126934793836</v>
      </c>
      <c r="F40" s="43">
        <f t="shared" si="3"/>
        <v>65355</v>
      </c>
    </row>
    <row r="41" spans="1:6" x14ac:dyDescent="0.25">
      <c r="A41" s="45" t="s">
        <v>37</v>
      </c>
      <c r="B41" s="46"/>
      <c r="C41" s="26"/>
      <c r="D41" s="26"/>
      <c r="E41" s="27"/>
      <c r="F41" s="34"/>
    </row>
    <row r="42" spans="1:6" ht="15" hidden="1" customHeight="1" x14ac:dyDescent="0.25">
      <c r="A42" s="28" t="s">
        <v>38</v>
      </c>
      <c r="B42" s="29"/>
      <c r="D42" s="47"/>
    </row>
    <row r="43" spans="1:6" ht="15" customHeight="1" x14ac:dyDescent="0.25">
      <c r="A43" s="28" t="s">
        <v>39</v>
      </c>
      <c r="B43" s="29"/>
    </row>
    <row r="44" spans="1:6" ht="13.9" customHeight="1" x14ac:dyDescent="0.25">
      <c r="A44" s="61" t="s">
        <v>40</v>
      </c>
      <c r="B44" s="61"/>
    </row>
    <row r="45" spans="1:6" hidden="1" x14ac:dyDescent="0.25">
      <c r="A45" s="61" t="s">
        <v>41</v>
      </c>
      <c r="B45" s="61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</sheetData>
  <mergeCells count="3">
    <mergeCell ref="A1:F1"/>
    <mergeCell ref="A44:B44"/>
    <mergeCell ref="A45:B45"/>
  </mergeCells>
  <phoneticPr fontId="11" type="noConversion"/>
  <pageMargins left="0.59055118110236227" right="0" top="0" bottom="0" header="0.51181102362204722" footer="0.51181102362204722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Solovieva</cp:lastModifiedBy>
  <cp:lastPrinted>2021-02-08T16:58:00Z</cp:lastPrinted>
  <dcterms:created xsi:type="dcterms:W3CDTF">2010-05-24T06:19:08Z</dcterms:created>
  <dcterms:modified xsi:type="dcterms:W3CDTF">2021-07-01T06:33:44Z</dcterms:modified>
</cp:coreProperties>
</file>